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табл 1" sheetId="1" r:id="rId1"/>
    <sheet name="табл 2" sheetId="2" r:id="rId2"/>
  </sheets>
  <definedNames>
    <definedName name="_xlnm.Print_Area" localSheetId="1">'табл 2'!$A$1:$L$17</definedName>
  </definedNames>
  <calcPr calcId="145621"/>
</workbook>
</file>

<file path=xl/calcChain.xml><?xml version="1.0" encoding="utf-8"?>
<calcChain xmlns="http://schemas.openxmlformats.org/spreadsheetml/2006/main">
  <c r="M20" i="1" l="1"/>
  <c r="M19" i="1"/>
  <c r="M18" i="1"/>
  <c r="M17" i="1"/>
  <c r="M16" i="1"/>
  <c r="M15" i="1"/>
  <c r="M14" i="1"/>
  <c r="M13" i="1"/>
  <c r="J21" i="1"/>
  <c r="I21" i="1"/>
  <c r="H21" i="1"/>
  <c r="L21" i="1"/>
  <c r="M21" i="1" s="1"/>
  <c r="C14" i="2"/>
  <c r="H14" i="2"/>
  <c r="G14" i="2"/>
</calcChain>
</file>

<file path=xl/sharedStrings.xml><?xml version="1.0" encoding="utf-8"?>
<sst xmlns="http://schemas.openxmlformats.org/spreadsheetml/2006/main" count="99" uniqueCount="55">
  <si>
    <t>Код МКД</t>
  </si>
  <si>
    <t>Адрес МКД</t>
  </si>
  <si>
    <t>Год</t>
  </si>
  <si>
    <t>ввода в эксплуатацию</t>
  </si>
  <si>
    <t>Материал стен</t>
  </si>
  <si>
    <t>Количество этажей</t>
  </si>
  <si>
    <t>Количество подъездов</t>
  </si>
  <si>
    <t>Общая площадь МКД, всего</t>
  </si>
  <si>
    <t>в том числе площадь помещений МКД, находящихся в собственности, всего</t>
  </si>
  <si>
    <t>кв.м.</t>
  </si>
  <si>
    <t>чел.</t>
  </si>
  <si>
    <t>Вид работ/услуг по капитальному ремонту</t>
  </si>
  <si>
    <t>Стоимость капитального ремонта</t>
  </si>
  <si>
    <t>руб.</t>
  </si>
  <si>
    <t>ед.</t>
  </si>
  <si>
    <t>Муниципальный краткосрочный план реализации региональной программы капитального ремонта общего имущества в многоквартирных домах, расположенных на территории  Самарской области на 2014год в городском округе Кинель</t>
  </si>
  <si>
    <t>г. Кинель, ул. Маяковского, д. 66</t>
  </si>
  <si>
    <t>г. Кинель, ул. Маяковского, д. 68</t>
  </si>
  <si>
    <t>г. Кинель, ул. Южная, д. 36</t>
  </si>
  <si>
    <t>г. Кинель, ул. Южная, д. 40</t>
  </si>
  <si>
    <t>г. Кинель, ул. Некрасова, д. 53</t>
  </si>
  <si>
    <t>г. Кинель, ул. Некрасова, д. 55</t>
  </si>
  <si>
    <t>г. Кинель, ул. Некрасова, д. 57</t>
  </si>
  <si>
    <t>г. Кинель, ул. Мира, д. 43</t>
  </si>
  <si>
    <t>Итого по г.о. Кинель</t>
  </si>
  <si>
    <t>Количество жителей, зарегистрированных                   в МКД на дату утверждения программы</t>
  </si>
  <si>
    <t>завершения последнего капитального         ремонта</t>
  </si>
  <si>
    <t>Ремонт крыши</t>
  </si>
  <si>
    <t>Г9-149</t>
  </si>
  <si>
    <t>Г9-151</t>
  </si>
  <si>
    <t>Г9-239</t>
  </si>
  <si>
    <t>Г9-243</t>
  </si>
  <si>
    <t>Г9-178</t>
  </si>
  <si>
    <t>Г9-179</t>
  </si>
  <si>
    <t>Г9-180</t>
  </si>
  <si>
    <t>Г9-174</t>
  </si>
  <si>
    <t>Стоимость капитального ремонта, в том числе</t>
  </si>
  <si>
    <t>Всего</t>
  </si>
  <si>
    <t xml:space="preserve">Приложение </t>
  </si>
  <si>
    <t>к постановлению администрации г.о. Кинель</t>
  </si>
  <si>
    <t>Таблица 1. Адресный перечень и характеристика  многоквартирных домов, расположенных на территории городского округа Кинель Самарской области, в отношении которых в 2014 году планируется проведение  капитального ремонта общего имущества.</t>
  </si>
  <si>
    <t>блочные</t>
  </si>
  <si>
    <t>кирпичные</t>
  </si>
  <si>
    <t xml:space="preserve">        * С учетом стоимости  работ по установке коллективных (общедомовых) приборов учета потребления ресурсов, необходимых для предоставления  коммунальных услуг, и узлов управления и регулирования потребления этих ресурсов (тепловой энергии, горячей и холодной воды, электрической энергии, газа) в случае необходимости их выполнения.</t>
  </si>
  <si>
    <t>Таблица 2. Адресный перечень и характеристика  многоквартирных домов, расположенных на территории городского округа Кинель Самарской области, в отношении которых в 2014 году планируется проведение  капитального ремонта общего имущества, по видам работ по капитальному ремонту.</t>
  </si>
  <si>
    <t>Удельная стоимость услуг и (или) работ по капитальному ремонту общего имущества в МКД</t>
  </si>
  <si>
    <t>Предельная стоимость услуг и (или) работ по капитальному ремонту общего имущества в МКД</t>
  </si>
  <si>
    <t>руб./кв.м</t>
  </si>
  <si>
    <t>(руб./лифт)</t>
  </si>
  <si>
    <t>ремонта внутридомовых инженерных систем электро-, тепло-, газо-, водоснабжения и водоотведения, ремонт подвальных помещений, относящихся к общему имуществу в многоквартирном доме *</t>
  </si>
  <si>
    <t>ремонта или замены лифтового оборудования, признанного непригодным для эксплуатации, ремонт лифтовых шахт</t>
  </si>
  <si>
    <t xml:space="preserve">ремонта крыши, в том числе переустройства невентилируемой крыши на вентилируемую крышу, устройства выходов на кровлю </t>
  </si>
  <si>
    <t>утепления и ремонта фасада</t>
  </si>
  <si>
    <t>ремонта фундамента многоквартирного дома</t>
  </si>
  <si>
    <t>от_20.12.2013г._№_3775_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</si>
</sst>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49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4" fillId="0" borderId="0" xfId="0" applyFont="1"/>
    <xf numFmtId="0" fontId="5" fillId="0" borderId="1" xfId="0" applyFont="1" applyBorder="1"/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4" fillId="0" borderId="0" xfId="0" applyFont="1" applyBorder="1"/>
    <xf numFmtId="0" fontId="6" fillId="0" borderId="0" xfId="0" applyFont="1"/>
    <xf numFmtId="0" fontId="5" fillId="0" borderId="0" xfId="0" applyFont="1" applyBorder="1"/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textRotation="90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0" fontId="5" fillId="0" borderId="2" xfId="0" applyFont="1" applyBorder="1"/>
    <xf numFmtId="0" fontId="5" fillId="0" borderId="4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4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4" fontId="5" fillId="0" borderId="1" xfId="0" applyNumberFormat="1" applyFont="1" applyBorder="1" applyAlignment="1">
      <alignment vertical="center"/>
    </xf>
    <xf numFmtId="3" fontId="5" fillId="0" borderId="1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7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textRotation="90"/>
    </xf>
    <xf numFmtId="0" fontId="5" fillId="0" borderId="3" xfId="0" applyFont="1" applyBorder="1" applyAlignment="1">
      <alignment horizontal="center" vertical="center" textRotation="90"/>
    </xf>
    <xf numFmtId="0" fontId="5" fillId="0" borderId="4" xfId="0" applyFont="1" applyBorder="1" applyAlignment="1">
      <alignment horizontal="center" vertical="center" textRotation="90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4" fillId="0" borderId="0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tabSelected="1" view="pageBreakPreview" zoomScaleSheetLayoutView="100" workbookViewId="0">
      <selection activeCell="J3" sqref="J3:N3"/>
    </sheetView>
  </sheetViews>
  <sheetFormatPr defaultRowHeight="15" x14ac:dyDescent="0.25"/>
  <cols>
    <col min="1" max="1" width="9.5703125" style="3" customWidth="1"/>
    <col min="2" max="2" width="26.5703125" style="3" customWidth="1"/>
    <col min="3" max="3" width="9.140625" style="3"/>
    <col min="4" max="4" width="11.28515625" style="3" customWidth="1"/>
    <col min="5" max="5" width="12.7109375" style="3" customWidth="1"/>
    <col min="6" max="9" width="9.140625" style="3"/>
    <col min="10" max="10" width="14.28515625" style="3" customWidth="1"/>
    <col min="11" max="11" width="9.140625" style="3"/>
    <col min="12" max="12" width="13.140625" style="3" customWidth="1"/>
    <col min="13" max="13" width="11.5703125" style="3" bestFit="1" customWidth="1"/>
    <col min="14" max="14" width="15.42578125" style="3" customWidth="1"/>
    <col min="15" max="15" width="11.7109375" style="3" customWidth="1"/>
    <col min="16" max="16384" width="9.140625" style="3"/>
  </cols>
  <sheetData>
    <row r="1" spans="1:15" ht="15.75" x14ac:dyDescent="0.25">
      <c r="J1" s="34" t="s">
        <v>38</v>
      </c>
      <c r="K1" s="34"/>
      <c r="L1" s="34"/>
      <c r="M1" s="34"/>
      <c r="N1" s="34"/>
    </row>
    <row r="2" spans="1:15" ht="15.75" x14ac:dyDescent="0.25">
      <c r="J2" s="34" t="s">
        <v>39</v>
      </c>
      <c r="K2" s="34"/>
      <c r="L2" s="34"/>
      <c r="M2" s="34"/>
      <c r="N2" s="34"/>
    </row>
    <row r="3" spans="1:15" ht="15.75" x14ac:dyDescent="0.25">
      <c r="J3" s="34" t="s">
        <v>54</v>
      </c>
      <c r="K3" s="34"/>
      <c r="L3" s="34"/>
      <c r="M3" s="34"/>
      <c r="N3" s="34"/>
    </row>
    <row r="4" spans="1:15" ht="35.25" customHeight="1" x14ac:dyDescent="0.25">
      <c r="A4" s="35" t="s">
        <v>15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</row>
    <row r="5" spans="1:15" ht="15.75" customHeight="1" x14ac:dyDescent="0.25"/>
    <row r="6" spans="1:15" s="8" customFormat="1" ht="44.25" customHeight="1" x14ac:dyDescent="0.25">
      <c r="A6" s="42" t="s">
        <v>40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</row>
    <row r="7" spans="1:15" s="10" customFormat="1" ht="41.25" customHeight="1" x14ac:dyDescent="0.25">
      <c r="A7" s="43" t="s">
        <v>0</v>
      </c>
      <c r="B7" s="46" t="s">
        <v>1</v>
      </c>
      <c r="C7" s="37" t="s">
        <v>2</v>
      </c>
      <c r="D7" s="37"/>
      <c r="E7" s="49" t="s">
        <v>4</v>
      </c>
      <c r="F7" s="49" t="s">
        <v>5</v>
      </c>
      <c r="G7" s="49" t="s">
        <v>6</v>
      </c>
      <c r="H7" s="36" t="s">
        <v>7</v>
      </c>
      <c r="I7" s="36" t="s">
        <v>8</v>
      </c>
      <c r="J7" s="36" t="s">
        <v>25</v>
      </c>
      <c r="K7" s="52" t="s">
        <v>11</v>
      </c>
      <c r="L7" s="36" t="s">
        <v>12</v>
      </c>
      <c r="M7" s="36" t="s">
        <v>45</v>
      </c>
      <c r="N7" s="36" t="s">
        <v>46</v>
      </c>
    </row>
    <row r="8" spans="1:15" s="5" customFormat="1" ht="191.25" customHeight="1" x14ac:dyDescent="0.2">
      <c r="A8" s="44"/>
      <c r="B8" s="47"/>
      <c r="C8" s="49" t="s">
        <v>3</v>
      </c>
      <c r="D8" s="52" t="s">
        <v>26</v>
      </c>
      <c r="E8" s="50"/>
      <c r="F8" s="50"/>
      <c r="G8" s="50"/>
      <c r="H8" s="36"/>
      <c r="I8" s="36"/>
      <c r="J8" s="36"/>
      <c r="K8" s="53"/>
      <c r="L8" s="36"/>
      <c r="M8" s="36"/>
      <c r="N8" s="36"/>
      <c r="O8" s="14"/>
    </row>
    <row r="9" spans="1:15" s="5" customFormat="1" ht="15" hidden="1" customHeight="1" x14ac:dyDescent="0.2">
      <c r="A9" s="44"/>
      <c r="B9" s="47"/>
      <c r="C9" s="50"/>
      <c r="D9" s="53"/>
      <c r="E9" s="50"/>
      <c r="F9" s="50"/>
      <c r="G9" s="50"/>
      <c r="H9" s="4"/>
      <c r="I9" s="4"/>
      <c r="J9" s="4"/>
      <c r="K9" s="53"/>
      <c r="L9" s="4"/>
      <c r="M9" s="19"/>
      <c r="N9" s="19"/>
    </row>
    <row r="10" spans="1:15" s="5" customFormat="1" ht="18" customHeight="1" x14ac:dyDescent="0.2">
      <c r="A10" s="44"/>
      <c r="B10" s="47"/>
      <c r="C10" s="50"/>
      <c r="D10" s="53"/>
      <c r="E10" s="50"/>
      <c r="F10" s="50"/>
      <c r="G10" s="50"/>
      <c r="H10" s="46" t="s">
        <v>9</v>
      </c>
      <c r="I10" s="46" t="s">
        <v>9</v>
      </c>
      <c r="J10" s="46" t="s">
        <v>10</v>
      </c>
      <c r="K10" s="53"/>
      <c r="L10" s="38" t="s">
        <v>13</v>
      </c>
      <c r="M10" s="15" t="s">
        <v>47</v>
      </c>
      <c r="N10" s="15" t="s">
        <v>47</v>
      </c>
    </row>
    <row r="11" spans="1:15" s="5" customFormat="1" ht="18" customHeight="1" x14ac:dyDescent="0.2">
      <c r="A11" s="45"/>
      <c r="B11" s="48"/>
      <c r="C11" s="51"/>
      <c r="D11" s="54"/>
      <c r="E11" s="51"/>
      <c r="F11" s="51"/>
      <c r="G11" s="51"/>
      <c r="H11" s="48"/>
      <c r="I11" s="48"/>
      <c r="J11" s="48"/>
      <c r="K11" s="54"/>
      <c r="L11" s="39"/>
      <c r="M11" s="16" t="s">
        <v>48</v>
      </c>
      <c r="N11" s="16" t="s">
        <v>48</v>
      </c>
    </row>
    <row r="12" spans="1:15" s="5" customFormat="1" ht="13.5" customHeight="1" x14ac:dyDescent="0.2">
      <c r="A12" s="11">
        <v>1</v>
      </c>
      <c r="B12" s="11">
        <v>2</v>
      </c>
      <c r="C12" s="11">
        <v>3</v>
      </c>
      <c r="D12" s="11">
        <v>4</v>
      </c>
      <c r="E12" s="11">
        <v>5</v>
      </c>
      <c r="F12" s="11">
        <v>6</v>
      </c>
      <c r="G12" s="11">
        <v>7</v>
      </c>
      <c r="H12" s="11">
        <v>8</v>
      </c>
      <c r="I12" s="11">
        <v>9</v>
      </c>
      <c r="J12" s="11">
        <v>10</v>
      </c>
      <c r="K12" s="11">
        <v>11</v>
      </c>
      <c r="L12" s="11">
        <v>12</v>
      </c>
      <c r="M12" s="20">
        <v>13</v>
      </c>
      <c r="N12" s="16">
        <v>14</v>
      </c>
    </row>
    <row r="13" spans="1:15" s="24" customFormat="1" ht="31.5" x14ac:dyDescent="0.25">
      <c r="A13" s="1" t="s">
        <v>28</v>
      </c>
      <c r="B13" s="2" t="s">
        <v>16</v>
      </c>
      <c r="C13" s="21">
        <v>1950</v>
      </c>
      <c r="D13" s="21"/>
      <c r="E13" s="21" t="s">
        <v>41</v>
      </c>
      <c r="F13" s="21">
        <v>2</v>
      </c>
      <c r="G13" s="21">
        <v>2</v>
      </c>
      <c r="H13" s="22">
        <v>516.5</v>
      </c>
      <c r="I13" s="22">
        <v>463.2</v>
      </c>
      <c r="J13" s="21">
        <v>12</v>
      </c>
      <c r="K13" s="23" t="s">
        <v>27</v>
      </c>
      <c r="L13" s="22">
        <v>882665</v>
      </c>
      <c r="M13" s="22">
        <f>L13/'табл 2'!G6</f>
        <v>2392.0460704607044</v>
      </c>
      <c r="N13" s="22">
        <v>2400</v>
      </c>
    </row>
    <row r="14" spans="1:15" s="24" customFormat="1" ht="31.5" x14ac:dyDescent="0.25">
      <c r="A14" s="1" t="s">
        <v>29</v>
      </c>
      <c r="B14" s="2" t="s">
        <v>17</v>
      </c>
      <c r="C14" s="21">
        <v>1950</v>
      </c>
      <c r="D14" s="21"/>
      <c r="E14" s="21" t="s">
        <v>41</v>
      </c>
      <c r="F14" s="21">
        <v>2</v>
      </c>
      <c r="G14" s="21">
        <v>1</v>
      </c>
      <c r="H14" s="22">
        <v>586</v>
      </c>
      <c r="I14" s="22">
        <v>541.9</v>
      </c>
      <c r="J14" s="21">
        <v>27</v>
      </c>
      <c r="K14" s="23" t="s">
        <v>27</v>
      </c>
      <c r="L14" s="22">
        <v>998225.38</v>
      </c>
      <c r="M14" s="22">
        <f>L14/'табл 2'!G7</f>
        <v>2399.5802403846155</v>
      </c>
      <c r="N14" s="22">
        <v>2400</v>
      </c>
    </row>
    <row r="15" spans="1:15" s="24" customFormat="1" ht="28.5" customHeight="1" x14ac:dyDescent="0.25">
      <c r="A15" s="1" t="s">
        <v>35</v>
      </c>
      <c r="B15" s="2" t="s">
        <v>23</v>
      </c>
      <c r="C15" s="21">
        <v>1951</v>
      </c>
      <c r="D15" s="21"/>
      <c r="E15" s="21" t="s">
        <v>42</v>
      </c>
      <c r="F15" s="21">
        <v>2</v>
      </c>
      <c r="G15" s="21">
        <v>2</v>
      </c>
      <c r="H15" s="22">
        <v>991</v>
      </c>
      <c r="I15" s="22">
        <v>903.2</v>
      </c>
      <c r="J15" s="21">
        <v>36</v>
      </c>
      <c r="K15" s="23" t="s">
        <v>27</v>
      </c>
      <c r="L15" s="22">
        <v>1756131.51</v>
      </c>
      <c r="M15" s="22">
        <f>L15/'табл 2'!G8</f>
        <v>2399.0867622950818</v>
      </c>
      <c r="N15" s="22">
        <v>2400</v>
      </c>
    </row>
    <row r="16" spans="1:15" s="24" customFormat="1" ht="31.5" x14ac:dyDescent="0.25">
      <c r="A16" s="1" t="s">
        <v>32</v>
      </c>
      <c r="B16" s="2" t="s">
        <v>20</v>
      </c>
      <c r="C16" s="21">
        <v>1950</v>
      </c>
      <c r="D16" s="21"/>
      <c r="E16" s="21" t="s">
        <v>41</v>
      </c>
      <c r="F16" s="21">
        <v>2</v>
      </c>
      <c r="G16" s="21">
        <v>2</v>
      </c>
      <c r="H16" s="22">
        <v>460.6</v>
      </c>
      <c r="I16" s="22">
        <v>409.2</v>
      </c>
      <c r="J16" s="21">
        <v>16</v>
      </c>
      <c r="K16" s="23" t="s">
        <v>27</v>
      </c>
      <c r="L16" s="22">
        <v>849422.87</v>
      </c>
      <c r="M16" s="22">
        <f>L16/'табл 2'!G9</f>
        <v>2399.4996327683616</v>
      </c>
      <c r="N16" s="22">
        <v>2400</v>
      </c>
    </row>
    <row r="17" spans="1:14" s="24" customFormat="1" ht="31.5" x14ac:dyDescent="0.25">
      <c r="A17" s="1" t="s">
        <v>33</v>
      </c>
      <c r="B17" s="2" t="s">
        <v>21</v>
      </c>
      <c r="C17" s="21">
        <v>1950</v>
      </c>
      <c r="D17" s="21"/>
      <c r="E17" s="21" t="s">
        <v>41</v>
      </c>
      <c r="F17" s="21">
        <v>2</v>
      </c>
      <c r="G17" s="21">
        <v>2</v>
      </c>
      <c r="H17" s="22">
        <v>477.3</v>
      </c>
      <c r="I17" s="22">
        <v>422.1</v>
      </c>
      <c r="J17" s="21">
        <v>25</v>
      </c>
      <c r="K17" s="23" t="s">
        <v>27</v>
      </c>
      <c r="L17" s="22">
        <v>849353.27</v>
      </c>
      <c r="M17" s="22">
        <f>L17/'табл 2'!G10</f>
        <v>2399.30302259887</v>
      </c>
      <c r="N17" s="22">
        <v>2400</v>
      </c>
    </row>
    <row r="18" spans="1:14" s="24" customFormat="1" ht="31.5" x14ac:dyDescent="0.25">
      <c r="A18" s="1" t="s">
        <v>34</v>
      </c>
      <c r="B18" s="2" t="s">
        <v>22</v>
      </c>
      <c r="C18" s="21">
        <v>1950</v>
      </c>
      <c r="D18" s="21"/>
      <c r="E18" s="21" t="s">
        <v>41</v>
      </c>
      <c r="F18" s="21">
        <v>2</v>
      </c>
      <c r="G18" s="21">
        <v>2</v>
      </c>
      <c r="H18" s="22">
        <v>466.7</v>
      </c>
      <c r="I18" s="22">
        <v>414.9</v>
      </c>
      <c r="J18" s="21">
        <v>18</v>
      </c>
      <c r="K18" s="23" t="s">
        <v>27</v>
      </c>
      <c r="L18" s="22">
        <v>872083.17</v>
      </c>
      <c r="M18" s="22">
        <f>L18/'табл 2'!G11</f>
        <v>2395.832884615385</v>
      </c>
      <c r="N18" s="22">
        <v>2400</v>
      </c>
    </row>
    <row r="19" spans="1:14" s="24" customFormat="1" ht="31.5" x14ac:dyDescent="0.25">
      <c r="A19" s="1" t="s">
        <v>30</v>
      </c>
      <c r="B19" s="2" t="s">
        <v>18</v>
      </c>
      <c r="C19" s="21">
        <v>1950</v>
      </c>
      <c r="D19" s="21"/>
      <c r="E19" s="21" t="s">
        <v>41</v>
      </c>
      <c r="F19" s="21">
        <v>2</v>
      </c>
      <c r="G19" s="21">
        <v>2</v>
      </c>
      <c r="H19" s="22">
        <v>519.70000000000005</v>
      </c>
      <c r="I19" s="22">
        <v>467.8</v>
      </c>
      <c r="J19" s="21">
        <v>18</v>
      </c>
      <c r="K19" s="23" t="s">
        <v>27</v>
      </c>
      <c r="L19" s="22">
        <v>885162.24</v>
      </c>
      <c r="M19" s="22">
        <f>L19/'табл 2'!G12</f>
        <v>2398.8136585365855</v>
      </c>
      <c r="N19" s="22">
        <v>2400</v>
      </c>
    </row>
    <row r="20" spans="1:14" s="24" customFormat="1" ht="31.5" x14ac:dyDescent="0.25">
      <c r="A20" s="1" t="s">
        <v>31</v>
      </c>
      <c r="B20" s="2" t="s">
        <v>19</v>
      </c>
      <c r="C20" s="21">
        <v>1950</v>
      </c>
      <c r="D20" s="21"/>
      <c r="E20" s="21" t="s">
        <v>42</v>
      </c>
      <c r="F20" s="21">
        <v>2</v>
      </c>
      <c r="G20" s="21">
        <v>1</v>
      </c>
      <c r="H20" s="22">
        <v>403.3</v>
      </c>
      <c r="I20" s="22">
        <v>370.2</v>
      </c>
      <c r="J20" s="21">
        <v>21</v>
      </c>
      <c r="K20" s="23" t="s">
        <v>27</v>
      </c>
      <c r="L20" s="22">
        <v>692660.98</v>
      </c>
      <c r="M20" s="22">
        <f>L20/'табл 2'!G13</f>
        <v>2396.7507958477509</v>
      </c>
      <c r="N20" s="22">
        <v>2400</v>
      </c>
    </row>
    <row r="21" spans="1:14" s="10" customFormat="1" ht="21.75" customHeight="1" x14ac:dyDescent="0.25">
      <c r="A21" s="40" t="s">
        <v>24</v>
      </c>
      <c r="B21" s="41"/>
      <c r="C21" s="25"/>
      <c r="D21" s="25"/>
      <c r="E21" s="25"/>
      <c r="F21" s="25"/>
      <c r="G21" s="25"/>
      <c r="H21" s="26">
        <f>SUM(H13:H20)</f>
        <v>4421.1000000000004</v>
      </c>
      <c r="I21" s="26">
        <f>SUM(I13:I20)</f>
        <v>3992.5</v>
      </c>
      <c r="J21" s="27">
        <f>SUM(J13:J20)</f>
        <v>173</v>
      </c>
      <c r="K21" s="25"/>
      <c r="L21" s="26">
        <f>SUM(L13:L20)</f>
        <v>7785704.4199999999</v>
      </c>
      <c r="M21" s="28">
        <f>L21/'табл 2'!G14</f>
        <v>2397.8147274407147</v>
      </c>
      <c r="N21" s="28">
        <v>2400</v>
      </c>
    </row>
    <row r="22" spans="1:14" s="7" customFormat="1" x14ac:dyDescent="0.25"/>
    <row r="23" spans="1:14" s="7" customFormat="1" x14ac:dyDescent="0.25"/>
    <row r="24" spans="1:14" s="7" customFormat="1" x14ac:dyDescent="0.25"/>
    <row r="25" spans="1:14" s="7" customFormat="1" x14ac:dyDescent="0.25"/>
    <row r="26" spans="1:14" s="7" customFormat="1" x14ac:dyDescent="0.25"/>
    <row r="27" spans="1:14" s="7" customFormat="1" x14ac:dyDescent="0.25"/>
  </sheetData>
  <mergeCells count="25">
    <mergeCell ref="L10:L11"/>
    <mergeCell ref="A21:B21"/>
    <mergeCell ref="N7:N8"/>
    <mergeCell ref="A6:N6"/>
    <mergeCell ref="A7:A11"/>
    <mergeCell ref="B7:B11"/>
    <mergeCell ref="C8:C11"/>
    <mergeCell ref="D8:D11"/>
    <mergeCell ref="E7:E11"/>
    <mergeCell ref="F7:F11"/>
    <mergeCell ref="G7:G11"/>
    <mergeCell ref="H10:H11"/>
    <mergeCell ref="I10:I11"/>
    <mergeCell ref="J10:J11"/>
    <mergeCell ref="K7:K11"/>
    <mergeCell ref="J1:N1"/>
    <mergeCell ref="J2:N2"/>
    <mergeCell ref="A4:N4"/>
    <mergeCell ref="M7:M8"/>
    <mergeCell ref="H7:H8"/>
    <mergeCell ref="I7:I8"/>
    <mergeCell ref="J7:J8"/>
    <mergeCell ref="L7:L8"/>
    <mergeCell ref="C7:D7"/>
    <mergeCell ref="J3:N3"/>
  </mergeCells>
  <pageMargins left="0.7" right="0.7" top="0.75" bottom="0.75" header="0.3" footer="0.3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0"/>
  <sheetViews>
    <sheetView view="pageBreakPreview" zoomScaleSheetLayoutView="100" workbookViewId="0">
      <selection activeCell="C6" sqref="C6:C13"/>
    </sheetView>
  </sheetViews>
  <sheetFormatPr defaultRowHeight="15" x14ac:dyDescent="0.25"/>
  <cols>
    <col min="1" max="1" width="9.140625" style="3" customWidth="1"/>
    <col min="2" max="2" width="25" style="3" customWidth="1"/>
    <col min="3" max="3" width="18.140625" style="3" customWidth="1"/>
    <col min="4" max="4" width="29.140625" style="3" customWidth="1"/>
    <col min="5" max="6" width="9.140625" style="3"/>
    <col min="7" max="7" width="10.42578125" style="3" customWidth="1"/>
    <col min="8" max="8" width="13.85546875" style="3" customWidth="1"/>
    <col min="9" max="11" width="9.140625" style="3"/>
    <col min="12" max="12" width="11.42578125" style="3" customWidth="1"/>
    <col min="13" max="13" width="14.7109375" style="7" customWidth="1"/>
    <col min="14" max="27" width="9.140625" style="7"/>
    <col min="28" max="16384" width="9.140625" style="3"/>
  </cols>
  <sheetData>
    <row r="1" spans="1:29" ht="41.25" customHeight="1" x14ac:dyDescent="0.25">
      <c r="A1" s="42" t="s">
        <v>44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29" ht="26.25" customHeight="1" x14ac:dyDescent="0.25">
      <c r="A2" s="56" t="s">
        <v>0</v>
      </c>
      <c r="B2" s="37" t="s">
        <v>1</v>
      </c>
      <c r="C2" s="56" t="s">
        <v>36</v>
      </c>
      <c r="D2" s="56"/>
      <c r="E2" s="56"/>
      <c r="F2" s="56"/>
      <c r="G2" s="56"/>
      <c r="H2" s="56"/>
      <c r="I2" s="56"/>
      <c r="J2" s="56"/>
      <c r="K2" s="56"/>
      <c r="L2" s="56"/>
    </row>
    <row r="3" spans="1:29" s="5" customFormat="1" ht="150.75" customHeight="1" x14ac:dyDescent="0.2">
      <c r="A3" s="56"/>
      <c r="B3" s="37"/>
      <c r="C3" s="13" t="s">
        <v>37</v>
      </c>
      <c r="D3" s="17" t="s">
        <v>49</v>
      </c>
      <c r="E3" s="56" t="s">
        <v>50</v>
      </c>
      <c r="F3" s="56"/>
      <c r="G3" s="56" t="s">
        <v>51</v>
      </c>
      <c r="H3" s="56"/>
      <c r="I3" s="56" t="s">
        <v>52</v>
      </c>
      <c r="J3" s="56"/>
      <c r="K3" s="56" t="s">
        <v>53</v>
      </c>
      <c r="L3" s="56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</row>
    <row r="4" spans="1:29" s="5" customFormat="1" ht="20.25" customHeight="1" x14ac:dyDescent="0.2">
      <c r="A4" s="56"/>
      <c r="B4" s="37"/>
      <c r="C4" s="12" t="s">
        <v>13</v>
      </c>
      <c r="D4" s="12" t="s">
        <v>13</v>
      </c>
      <c r="E4" s="12" t="s">
        <v>14</v>
      </c>
      <c r="F4" s="12" t="s">
        <v>13</v>
      </c>
      <c r="G4" s="12" t="s">
        <v>9</v>
      </c>
      <c r="H4" s="12" t="s">
        <v>13</v>
      </c>
      <c r="I4" s="12" t="s">
        <v>9</v>
      </c>
      <c r="J4" s="12" t="s">
        <v>13</v>
      </c>
      <c r="K4" s="12" t="s">
        <v>9</v>
      </c>
      <c r="L4" s="12" t="s">
        <v>13</v>
      </c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</row>
    <row r="5" spans="1:29" s="5" customFormat="1" ht="13.5" customHeight="1" x14ac:dyDescent="0.2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6">
        <v>11</v>
      </c>
      <c r="L5" s="6">
        <v>12</v>
      </c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</row>
    <row r="6" spans="1:29" s="24" customFormat="1" ht="31.5" x14ac:dyDescent="0.25">
      <c r="A6" s="1" t="s">
        <v>28</v>
      </c>
      <c r="B6" s="2" t="s">
        <v>16</v>
      </c>
      <c r="C6" s="22">
        <v>882665</v>
      </c>
      <c r="D6" s="29"/>
      <c r="E6" s="29"/>
      <c r="F6" s="29"/>
      <c r="G6" s="30">
        <v>369</v>
      </c>
      <c r="H6" s="22">
        <v>882665</v>
      </c>
      <c r="I6" s="29"/>
      <c r="J6" s="29"/>
      <c r="K6" s="29"/>
      <c r="L6" s="29"/>
      <c r="M6" s="31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</row>
    <row r="7" spans="1:29" s="24" customFormat="1" ht="31.5" x14ac:dyDescent="0.25">
      <c r="A7" s="1" t="s">
        <v>29</v>
      </c>
      <c r="B7" s="2" t="s">
        <v>17</v>
      </c>
      <c r="C7" s="22">
        <v>998225.38</v>
      </c>
      <c r="D7" s="29"/>
      <c r="E7" s="29"/>
      <c r="F7" s="29"/>
      <c r="G7" s="30">
        <v>416</v>
      </c>
      <c r="H7" s="22">
        <v>998225.38</v>
      </c>
      <c r="I7" s="29"/>
      <c r="J7" s="29"/>
      <c r="K7" s="29"/>
      <c r="L7" s="29"/>
      <c r="M7" s="31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</row>
    <row r="8" spans="1:29" s="32" customFormat="1" ht="31.5" x14ac:dyDescent="0.25">
      <c r="A8" s="1" t="s">
        <v>35</v>
      </c>
      <c r="B8" s="2" t="s">
        <v>23</v>
      </c>
      <c r="C8" s="22">
        <v>1756131.51</v>
      </c>
      <c r="D8" s="29"/>
      <c r="E8" s="29"/>
      <c r="F8" s="29"/>
      <c r="G8" s="30">
        <v>732</v>
      </c>
      <c r="H8" s="22">
        <v>1756131.51</v>
      </c>
      <c r="I8" s="29"/>
      <c r="J8" s="29"/>
      <c r="K8" s="29"/>
      <c r="L8" s="29"/>
      <c r="M8" s="31"/>
    </row>
    <row r="9" spans="1:29" s="24" customFormat="1" ht="31.5" x14ac:dyDescent="0.25">
      <c r="A9" s="1" t="s">
        <v>32</v>
      </c>
      <c r="B9" s="2" t="s">
        <v>20</v>
      </c>
      <c r="C9" s="22">
        <v>849422.87</v>
      </c>
      <c r="D9" s="29"/>
      <c r="E9" s="29"/>
      <c r="F9" s="29"/>
      <c r="G9" s="30">
        <v>354</v>
      </c>
      <c r="H9" s="22">
        <v>849422.87</v>
      </c>
      <c r="I9" s="29"/>
      <c r="J9" s="29"/>
      <c r="K9" s="29"/>
      <c r="L9" s="29"/>
      <c r="M9" s="31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</row>
    <row r="10" spans="1:29" s="24" customFormat="1" ht="31.5" x14ac:dyDescent="0.25">
      <c r="A10" s="1" t="s">
        <v>33</v>
      </c>
      <c r="B10" s="2" t="s">
        <v>21</v>
      </c>
      <c r="C10" s="22">
        <v>849353.27</v>
      </c>
      <c r="D10" s="29"/>
      <c r="E10" s="29"/>
      <c r="F10" s="29"/>
      <c r="G10" s="30">
        <v>354</v>
      </c>
      <c r="H10" s="22">
        <v>849353.27</v>
      </c>
      <c r="I10" s="29"/>
      <c r="J10" s="29"/>
      <c r="K10" s="29"/>
      <c r="L10" s="29"/>
      <c r="M10" s="31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</row>
    <row r="11" spans="1:29" s="24" customFormat="1" ht="31.5" x14ac:dyDescent="0.25">
      <c r="A11" s="1" t="s">
        <v>34</v>
      </c>
      <c r="B11" s="2" t="s">
        <v>22</v>
      </c>
      <c r="C11" s="22">
        <v>872083.17</v>
      </c>
      <c r="D11" s="29"/>
      <c r="E11" s="29"/>
      <c r="F11" s="29"/>
      <c r="G11" s="30">
        <v>364</v>
      </c>
      <c r="H11" s="22">
        <v>872083.17</v>
      </c>
      <c r="I11" s="29"/>
      <c r="J11" s="29"/>
      <c r="K11" s="29"/>
      <c r="L11" s="29"/>
      <c r="M11" s="31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</row>
    <row r="12" spans="1:29" s="24" customFormat="1" ht="31.5" x14ac:dyDescent="0.25">
      <c r="A12" s="1" t="s">
        <v>30</v>
      </c>
      <c r="B12" s="2" t="s">
        <v>18</v>
      </c>
      <c r="C12" s="22">
        <v>885162.24</v>
      </c>
      <c r="D12" s="29"/>
      <c r="E12" s="29"/>
      <c r="F12" s="29"/>
      <c r="G12" s="30">
        <v>369</v>
      </c>
      <c r="H12" s="22">
        <v>885162.24</v>
      </c>
      <c r="I12" s="29"/>
      <c r="J12" s="29"/>
      <c r="K12" s="29"/>
      <c r="L12" s="29"/>
      <c r="M12" s="31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</row>
    <row r="13" spans="1:29" s="24" customFormat="1" ht="30.75" customHeight="1" x14ac:dyDescent="0.25">
      <c r="A13" s="1" t="s">
        <v>31</v>
      </c>
      <c r="B13" s="2" t="s">
        <v>19</v>
      </c>
      <c r="C13" s="22">
        <v>692660.98</v>
      </c>
      <c r="D13" s="29"/>
      <c r="E13" s="29"/>
      <c r="F13" s="29"/>
      <c r="G13" s="30">
        <v>289</v>
      </c>
      <c r="H13" s="22">
        <v>692660.98</v>
      </c>
      <c r="I13" s="29"/>
      <c r="J13" s="29"/>
      <c r="K13" s="29"/>
      <c r="L13" s="29"/>
      <c r="M13" s="31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</row>
    <row r="14" spans="1:29" s="33" customFormat="1" ht="20.25" customHeight="1" x14ac:dyDescent="0.25">
      <c r="A14" s="40" t="s">
        <v>24</v>
      </c>
      <c r="B14" s="41"/>
      <c r="C14" s="26">
        <f>SUM(C6:C13)</f>
        <v>7785704.4199999999</v>
      </c>
      <c r="D14" s="25"/>
      <c r="E14" s="25"/>
      <c r="F14" s="25"/>
      <c r="G14" s="27">
        <f>SUM(G6:G13)</f>
        <v>3247</v>
      </c>
      <c r="H14" s="26">
        <f>SUM(H6:H13)</f>
        <v>7785704.4199999999</v>
      </c>
      <c r="I14" s="25"/>
      <c r="J14" s="25"/>
      <c r="K14" s="25"/>
      <c r="L14" s="25"/>
    </row>
    <row r="15" spans="1:29" s="7" customFormat="1" x14ac:dyDescent="0.25"/>
    <row r="16" spans="1:29" s="7" customFormat="1" ht="42" customHeight="1" x14ac:dyDescent="0.25">
      <c r="A16" s="55" t="s">
        <v>43</v>
      </c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</row>
    <row r="17" s="7" customFormat="1" x14ac:dyDescent="0.25"/>
    <row r="18" s="7" customFormat="1" x14ac:dyDescent="0.25"/>
    <row r="19" s="7" customFormat="1" x14ac:dyDescent="0.25"/>
    <row r="20" s="7" customFormat="1" x14ac:dyDescent="0.25"/>
  </sheetData>
  <mergeCells count="10">
    <mergeCell ref="A16:L16"/>
    <mergeCell ref="A1:L1"/>
    <mergeCell ref="A14:B14"/>
    <mergeCell ref="E3:F3"/>
    <mergeCell ref="G3:H3"/>
    <mergeCell ref="I3:J3"/>
    <mergeCell ref="K3:L3"/>
    <mergeCell ref="A2:A4"/>
    <mergeCell ref="B2:B4"/>
    <mergeCell ref="C2:L2"/>
  </mergeCells>
  <pageMargins left="0.7" right="0.7" top="0.75" bottom="0.75" header="0.3" footer="0.3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 1</vt:lpstr>
      <vt:lpstr>табл 2</vt:lpstr>
      <vt:lpstr>'табл 2'!Область_печати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2013-12-20T04:34:54Z</dcterms:modified>
</cp:coreProperties>
</file>